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840" windowHeight="12075" activeTab="2"/>
  </bookViews>
  <sheets>
    <sheet name="2026" sheetId="1" r:id="rId1"/>
    <sheet name="2027" sheetId="4" r:id="rId2"/>
    <sheet name="2028" sheetId="5" r:id="rId3"/>
    <sheet name="Лист2" sheetId="2" r:id="rId4"/>
    <sheet name="Лист3" sheetId="3" r:id="rId5"/>
  </sheets>
  <calcPr calcId="125725"/>
</workbook>
</file>

<file path=xl/calcChain.xml><?xml version="1.0" encoding="utf-8"?>
<calcChain xmlns="http://schemas.openxmlformats.org/spreadsheetml/2006/main">
  <c r="N6" i="5"/>
  <c r="N7" i="4"/>
  <c r="N4" i="5"/>
  <c r="N5" i="4"/>
  <c r="G5" i="5"/>
  <c r="C5" l="1"/>
  <c r="G6" i="4"/>
  <c r="C6"/>
  <c r="N17" i="5"/>
  <c r="N5" l="1"/>
  <c r="N6" i="4"/>
  <c r="N18"/>
  <c r="M19"/>
  <c r="M21" i="1"/>
  <c r="L21"/>
  <c r="K21"/>
  <c r="J21"/>
  <c r="I21"/>
  <c r="H21"/>
  <c r="F21"/>
  <c r="E21"/>
  <c r="D21"/>
  <c r="C21"/>
  <c r="N20"/>
  <c r="N15"/>
  <c r="N11"/>
  <c r="G8" l="1"/>
  <c r="G5"/>
  <c r="G21" l="1"/>
  <c r="N8" i="5"/>
  <c r="N9" i="4"/>
  <c r="N19" i="1" l="1"/>
  <c r="N18"/>
  <c r="N17"/>
  <c r="N4"/>
  <c r="N8"/>
  <c r="M18" i="5"/>
  <c r="N16"/>
  <c r="L18"/>
  <c r="K18"/>
  <c r="J18"/>
  <c r="I18"/>
  <c r="H18"/>
  <c r="G18"/>
  <c r="F18"/>
  <c r="E18"/>
  <c r="D18"/>
  <c r="C18"/>
  <c r="N17" i="4"/>
  <c r="L19"/>
  <c r="K19"/>
  <c r="J19"/>
  <c r="I19"/>
  <c r="H19"/>
  <c r="G19"/>
  <c r="F19"/>
  <c r="E19"/>
  <c r="D19"/>
  <c r="C19"/>
  <c r="N5" i="1"/>
  <c r="N15" i="5" l="1"/>
  <c r="N14"/>
  <c r="N13"/>
  <c r="N12"/>
  <c r="N11"/>
  <c r="N10"/>
  <c r="N9"/>
  <c r="N7"/>
  <c r="N16" i="4"/>
  <c r="N15"/>
  <c r="N14"/>
  <c r="N13"/>
  <c r="N12"/>
  <c r="N11"/>
  <c r="N10"/>
  <c r="N8"/>
  <c r="N6" i="1"/>
  <c r="N7"/>
  <c r="N9"/>
  <c r="N10"/>
  <c r="N12"/>
  <c r="N13"/>
  <c r="N14"/>
  <c r="N16"/>
  <c r="N21" l="1"/>
  <c r="N19" i="4"/>
  <c r="N18" i="5"/>
</calcChain>
</file>

<file path=xl/sharedStrings.xml><?xml version="1.0" encoding="utf-8"?>
<sst xmlns="http://schemas.openxmlformats.org/spreadsheetml/2006/main" count="99" uniqueCount="39">
  <si>
    <t>расходы на приобретение основных средств</t>
  </si>
  <si>
    <t>расходы на проведение текущего и капитального ремонтов</t>
  </si>
  <si>
    <t>прочие расходы</t>
  </si>
  <si>
    <t>расходы для проведения мероприятий</t>
  </si>
  <si>
    <t>расходы на уплату налогов</t>
  </si>
  <si>
    <t>расходы на приобретение материальных запасов</t>
  </si>
  <si>
    <t>ИТОГО</t>
  </si>
  <si>
    <t>расходы на оплату труда ( с начислениями)</t>
  </si>
  <si>
    <t>расходы на оплату коммунальных   услуг</t>
  </si>
  <si>
    <t>наименование вопроса местного значения</t>
  </si>
  <si>
    <t>(рублей)</t>
  </si>
  <si>
    <t>Итого</t>
  </si>
  <si>
    <t>№ п/п</t>
  </si>
  <si>
    <t>Доведение заработной платы по работникам культуры по Указу президента</t>
  </si>
  <si>
    <t>расходы на функционирование ФОКа в г.Родники</t>
  </si>
  <si>
    <t>Организация и осуществление мероприятий по работе с детьми и молодежью в поселении</t>
  </si>
  <si>
    <t xml:space="preserve"> Расходы на организацию и проведение массовых спортивных мероприятий среди различных категорий населения</t>
  </si>
  <si>
    <t>Осуществление возложенных полномочий исполнительно-распорядительного органа муниципального образования "Родниковское городское поселение Родниковского муниципального района Ивановской области"</t>
  </si>
  <si>
    <t>Развитие на территории поселения физической культуры и массового спорта,организация проведения официальных физкультурно-оздоровительных и спортивных мероприятий</t>
  </si>
  <si>
    <t xml:space="preserve">Организация содержания муниципального жилищного фонда (Расходы на оплату взносов на капитальный ремонт общего имущества многоквартирных домов) </t>
  </si>
  <si>
    <t xml:space="preserve">Организация содержания муниципального жилищного фонда (Содержание муниципального жилищного фонда до его заселения) </t>
  </si>
  <si>
    <t>Организация содержания муниципального жилищного фонда (Компенсация выпадающих доходов организациям, предоставляющим населению жилищные услуги по тарифам, не обеспечивающим возмещение издержек)</t>
  </si>
  <si>
    <t xml:space="preserve">Организация содержания муниципального жилищного фонда (Проведение ремонта муниципальных жилых помещений) </t>
  </si>
  <si>
    <t xml:space="preserve">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</t>
  </si>
  <si>
    <t>иные расходы</t>
  </si>
  <si>
    <t xml:space="preserve">Начисление и доставка нанимателям платы за наем   </t>
  </si>
  <si>
    <t>Расходы на организацию досуга и обеспечение услугами организаций культуры и организацию библиотечного обслуживания</t>
  </si>
  <si>
    <t>Осуществление функций в сфере земельно-имущественных отношений</t>
  </si>
  <si>
    <t>Расчет размера иных межбюджетных трансфертов , предоставляемых из бюджета Родниковского городского поселения бюджету Родниковского муниципального района на осуществление части полномочий по решению вопросов местного значения в соответствии с заключенными соглашениями на 2026 год</t>
  </si>
  <si>
    <t>Проведение мероприятий  по изменению  документов  территориального планирования</t>
  </si>
  <si>
    <t xml:space="preserve">Проведение  оценки  недвижимости, признание прав и регулирование отношений по муниципальной собственности </t>
  </si>
  <si>
    <t>13.</t>
  </si>
  <si>
    <t>Расчет размера иных межбюджетных трансфертов , предоставляемых из бюджета Родниковского городского поселения бюджету Родниковского муниципального района на осуществление части полномочий по решению вопросов местного значения в соответствии с заключенными соглашениями на 2027 год</t>
  </si>
  <si>
    <t>15.</t>
  </si>
  <si>
    <t xml:space="preserve">Обеспечение мероприятий по переселению  граждан  из аварийного  жилищного  фонда с учетом  необходимости  развития  малоэтажного  жилищного  строительства . </t>
  </si>
  <si>
    <t>Расчет размера иных межбюджетных трансфертов , предоставляемых из бюджета Родниковского городского поселения бюджету Родниковского муниципального района на осуществление части полномочий по решению вопросов местного значения в соответствии с заключенными соглашениями на 2028 год</t>
  </si>
  <si>
    <t>Капитальный ремонт учреждений культуры  асфальтирование тротуара)</t>
  </si>
  <si>
    <t>Модернизация региональных и муниципальных библиотек</t>
  </si>
  <si>
    <t>Иные межбюджетные трансферты бюджету муниципального района на проведение мероприятий по изменению документов территориального планирования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</si>
</sst>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0" fontId="2" fillId="0" borderId="0" applyNumberFormat="0" applyFill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6" applyNumberFormat="0" applyAlignment="0" applyProtection="0"/>
    <xf numFmtId="0" fontId="10" fillId="6" borderId="7" applyNumberFormat="0" applyAlignment="0" applyProtection="0"/>
    <xf numFmtId="0" fontId="11" fillId="6" borderId="6" applyNumberFormat="0" applyAlignment="0" applyProtection="0"/>
    <xf numFmtId="0" fontId="12" fillId="0" borderId="8" applyNumberFormat="0" applyFill="0" applyAlignment="0" applyProtection="0"/>
    <xf numFmtId="0" fontId="13" fillId="7" borderId="9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34" borderId="0"/>
    <xf numFmtId="0" fontId="22" fillId="0" borderId="0">
      <alignment horizontal="center"/>
    </xf>
    <xf numFmtId="0" fontId="21" fillId="0" borderId="0">
      <alignment horizontal="right"/>
    </xf>
    <xf numFmtId="0" fontId="21" fillId="34" borderId="12"/>
    <xf numFmtId="0" fontId="21" fillId="0" borderId="13">
      <alignment horizontal="center" vertical="center" wrapText="1"/>
    </xf>
    <xf numFmtId="0" fontId="21" fillId="34" borderId="14"/>
    <xf numFmtId="0" fontId="21" fillId="34" borderId="0">
      <alignment shrinkToFit="1"/>
    </xf>
    <xf numFmtId="0" fontId="23" fillId="0" borderId="14">
      <alignment horizontal="right"/>
    </xf>
    <xf numFmtId="4" fontId="23" fillId="35" borderId="14">
      <alignment horizontal="right" vertical="top" shrinkToFit="1"/>
    </xf>
    <xf numFmtId="4" fontId="23" fillId="36" borderId="14">
      <alignment horizontal="right" vertical="top" shrinkToFit="1"/>
    </xf>
    <xf numFmtId="0" fontId="21" fillId="0" borderId="0"/>
    <xf numFmtId="0" fontId="21" fillId="0" borderId="0">
      <alignment horizontal="left" wrapText="1"/>
    </xf>
    <xf numFmtId="0" fontId="23" fillId="0" borderId="13">
      <alignment vertical="top" wrapText="1"/>
    </xf>
    <xf numFmtId="49" fontId="21" fillId="0" borderId="13">
      <alignment horizontal="center" vertical="top" shrinkToFit="1"/>
    </xf>
    <xf numFmtId="4" fontId="23" fillId="35" borderId="13">
      <alignment horizontal="right" vertical="top" shrinkToFit="1"/>
    </xf>
    <xf numFmtId="4" fontId="23" fillId="36" borderId="13">
      <alignment horizontal="right" vertical="top" shrinkToFit="1"/>
    </xf>
    <xf numFmtId="0" fontId="21" fillId="34" borderId="15"/>
    <xf numFmtId="0" fontId="21" fillId="34" borderId="15">
      <alignment horizontal="center"/>
    </xf>
    <xf numFmtId="4" fontId="23" fillId="0" borderId="13">
      <alignment horizontal="right" vertical="top" shrinkToFit="1"/>
    </xf>
    <xf numFmtId="49" fontId="21" fillId="0" borderId="13">
      <alignment vertical="top" wrapText="1"/>
    </xf>
    <xf numFmtId="4" fontId="21" fillId="0" borderId="13">
      <alignment horizontal="right" vertical="top" shrinkToFit="1"/>
    </xf>
    <xf numFmtId="0" fontId="21" fillId="34" borderId="15">
      <alignment shrinkToFit="1"/>
    </xf>
    <xf numFmtId="0" fontId="21" fillId="34" borderId="14">
      <alignment horizontal="center"/>
    </xf>
    <xf numFmtId="0" fontId="18" fillId="33" borderId="0"/>
    <xf numFmtId="0" fontId="20" fillId="0" borderId="0"/>
    <xf numFmtId="0" fontId="19" fillId="8" borderId="10" applyNumberFormat="0" applyFont="0" applyAlignment="0" applyProtection="0"/>
    <xf numFmtId="0" fontId="18" fillId="0" borderId="0"/>
    <xf numFmtId="0" fontId="18" fillId="33" borderId="0"/>
    <xf numFmtId="0" fontId="20" fillId="0" borderId="0"/>
  </cellStyleXfs>
  <cellXfs count="25">
    <xf numFmtId="0" fontId="0" fillId="0" borderId="0" xfId="0"/>
    <xf numFmtId="0" fontId="0" fillId="0" borderId="0" xfId="0"/>
    <xf numFmtId="0" fontId="0" fillId="37" borderId="0" xfId="0" applyFill="1"/>
    <xf numFmtId="0" fontId="25" fillId="0" borderId="0" xfId="0" applyFont="1" applyFill="1"/>
    <xf numFmtId="0" fontId="26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1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/>
    </xf>
    <xf numFmtId="0" fontId="24" fillId="0" borderId="1" xfId="0" applyFont="1" applyFill="1" applyBorder="1"/>
    <xf numFmtId="0" fontId="24" fillId="0" borderId="1" xfId="0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4" fontId="24" fillId="37" borderId="1" xfId="0" applyNumberFormat="1" applyFont="1" applyFill="1" applyBorder="1" applyAlignment="1">
      <alignment horizontal="center"/>
    </xf>
    <xf numFmtId="0" fontId="26" fillId="38" borderId="1" xfId="0" applyFont="1" applyFill="1" applyBorder="1" applyAlignment="1">
      <alignment horizontal="center"/>
    </xf>
    <xf numFmtId="0" fontId="26" fillId="0" borderId="2" xfId="0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horizontal="center" wrapText="1"/>
    </xf>
    <xf numFmtId="4" fontId="27" fillId="0" borderId="1" xfId="41" applyNumberFormat="1" applyFont="1" applyFill="1" applyBorder="1" applyAlignment="1">
      <alignment horizontal="center"/>
    </xf>
    <xf numFmtId="4" fontId="26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NumberFormat="1" applyFont="1" applyFill="1" applyBorder="1" applyAlignment="1">
      <alignment vertical="top" wrapText="1"/>
    </xf>
    <xf numFmtId="4" fontId="0" fillId="0" borderId="0" xfId="0" applyNumberFormat="1"/>
    <xf numFmtId="4" fontId="24" fillId="0" borderId="1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wrapText="1"/>
    </xf>
  </cellXfs>
  <cellStyles count="76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42"/>
    <cellStyle name="col" xfId="43"/>
    <cellStyle name="style0" xfId="44"/>
    <cellStyle name="td" xfId="45"/>
    <cellStyle name="tr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2 2" xfId="70"/>
    <cellStyle name="Обычный 2 2 2" xfId="71"/>
    <cellStyle name="Обычный 2 2 3" xfId="75"/>
    <cellStyle name="Обычный 2 3" xfId="74"/>
    <cellStyle name="Обычный 3" xfId="73"/>
    <cellStyle name="Плохой" xfId="7" builtinId="27" customBuiltin="1"/>
    <cellStyle name="Пояснение" xfId="15" builtinId="53" customBuiltin="1"/>
    <cellStyle name="Примечание 2" xfId="7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opLeftCell="A13" zoomScale="80" zoomScaleNormal="80" workbookViewId="0">
      <selection activeCell="N21" sqref="N21"/>
    </sheetView>
  </sheetViews>
  <sheetFormatPr defaultRowHeight="15.75"/>
  <cols>
    <col min="1" max="1" width="4.42578125" style="3" customWidth="1"/>
    <col min="2" max="2" width="36.28515625" style="3" customWidth="1"/>
    <col min="3" max="3" width="15.140625" style="3" customWidth="1"/>
    <col min="4" max="4" width="16.7109375" style="3" customWidth="1"/>
    <col min="5" max="5" width="12" style="3" customWidth="1"/>
    <col min="6" max="6" width="13.7109375" style="3" customWidth="1"/>
    <col min="7" max="7" width="15.42578125" style="3" customWidth="1"/>
    <col min="8" max="8" width="16" style="3" customWidth="1"/>
    <col min="9" max="9" width="15.28515625" style="3" customWidth="1"/>
    <col min="10" max="10" width="13.85546875" style="3" customWidth="1"/>
    <col min="11" max="11" width="15.42578125" style="3" customWidth="1"/>
    <col min="12" max="12" width="17.85546875" style="3" customWidth="1"/>
    <col min="13" max="13" width="16.42578125" style="3" customWidth="1"/>
    <col min="14" max="14" width="17.42578125" style="3" customWidth="1"/>
  </cols>
  <sheetData>
    <row r="1" spans="1:14" s="1" customFormat="1" ht="44.25" customHeight="1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>
      <c r="N2" s="3" t="s">
        <v>10</v>
      </c>
    </row>
    <row r="3" spans="1:14" s="1" customFormat="1" ht="110.25">
      <c r="A3" s="4" t="s">
        <v>12</v>
      </c>
      <c r="B3" s="5" t="s">
        <v>9</v>
      </c>
      <c r="C3" s="6" t="s">
        <v>7</v>
      </c>
      <c r="D3" s="6" t="s">
        <v>8</v>
      </c>
      <c r="E3" s="6" t="s">
        <v>0</v>
      </c>
      <c r="F3" s="6" t="s">
        <v>5</v>
      </c>
      <c r="G3" s="6" t="s">
        <v>2</v>
      </c>
      <c r="H3" s="6" t="s">
        <v>1</v>
      </c>
      <c r="I3" s="6" t="s">
        <v>3</v>
      </c>
      <c r="J3" s="6" t="s">
        <v>4</v>
      </c>
      <c r="K3" s="6" t="s">
        <v>13</v>
      </c>
      <c r="L3" s="6" t="s">
        <v>14</v>
      </c>
      <c r="M3" s="7" t="s">
        <v>24</v>
      </c>
      <c r="N3" s="8" t="s">
        <v>6</v>
      </c>
    </row>
    <row r="4" spans="1:14" ht="47.25">
      <c r="A4" s="9">
        <v>1</v>
      </c>
      <c r="B4" s="15" t="s">
        <v>15</v>
      </c>
      <c r="C4" s="16">
        <v>0</v>
      </c>
      <c r="D4" s="16">
        <v>0</v>
      </c>
      <c r="E4" s="16">
        <v>0</v>
      </c>
      <c r="F4" s="16">
        <v>20000</v>
      </c>
      <c r="G4" s="16">
        <v>340500</v>
      </c>
      <c r="H4" s="16">
        <v>0</v>
      </c>
      <c r="I4" s="16">
        <v>153500</v>
      </c>
      <c r="J4" s="16">
        <v>0</v>
      </c>
      <c r="K4" s="16">
        <v>0</v>
      </c>
      <c r="L4" s="16">
        <v>0</v>
      </c>
      <c r="M4" s="16">
        <v>0</v>
      </c>
      <c r="N4" s="17">
        <f>C4+D4+E4+F4+G4+H4+I4+J4+K4+L4+M4</f>
        <v>514000</v>
      </c>
    </row>
    <row r="5" spans="1:14" ht="78.75">
      <c r="A5" s="9">
        <v>2</v>
      </c>
      <c r="B5" s="4" t="s">
        <v>26</v>
      </c>
      <c r="C5" s="18">
        <v>50049900</v>
      </c>
      <c r="D5" s="19">
        <v>12041130</v>
      </c>
      <c r="E5" s="19">
        <v>0</v>
      </c>
      <c r="F5" s="19">
        <v>669250</v>
      </c>
      <c r="G5" s="19">
        <f>5339300+93006.89</f>
        <v>5432306.8899999997</v>
      </c>
      <c r="H5" s="19">
        <v>0</v>
      </c>
      <c r="I5" s="19">
        <v>0</v>
      </c>
      <c r="J5" s="19">
        <v>457050</v>
      </c>
      <c r="K5" s="18">
        <v>0</v>
      </c>
      <c r="L5" s="16">
        <v>0</v>
      </c>
      <c r="M5" s="16">
        <v>0</v>
      </c>
      <c r="N5" s="17">
        <f t="shared" ref="N5" si="0">C5+D5+E5+F5+G5+H5+I5+J5+K5+L5+M5</f>
        <v>68649636.890000001</v>
      </c>
    </row>
    <row r="6" spans="1:14" ht="63">
      <c r="A6" s="9">
        <v>3</v>
      </c>
      <c r="B6" s="4" t="s">
        <v>16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213900</v>
      </c>
      <c r="J6" s="16">
        <v>0</v>
      </c>
      <c r="K6" s="16">
        <v>0</v>
      </c>
      <c r="L6" s="16">
        <v>0</v>
      </c>
      <c r="M6" s="16">
        <v>0</v>
      </c>
      <c r="N6" s="17">
        <f t="shared" ref="N6:N20" si="1">C6+D6+E6+F6+G6+H6+I6+J6+K6+L6+M6</f>
        <v>213900</v>
      </c>
    </row>
    <row r="7" spans="1:14" s="1" customFormat="1" ht="126">
      <c r="A7" s="9">
        <v>4</v>
      </c>
      <c r="B7" s="20" t="s">
        <v>17</v>
      </c>
      <c r="C7" s="16">
        <v>992689</v>
      </c>
      <c r="D7" s="16">
        <v>207923</v>
      </c>
      <c r="E7" s="16">
        <v>0</v>
      </c>
      <c r="F7" s="16">
        <v>0</v>
      </c>
      <c r="G7" s="16">
        <v>245068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7">
        <f t="shared" si="1"/>
        <v>1445680</v>
      </c>
    </row>
    <row r="8" spans="1:14" s="1" customFormat="1" ht="94.5">
      <c r="A8" s="9">
        <v>5</v>
      </c>
      <c r="B8" s="21" t="s">
        <v>18</v>
      </c>
      <c r="C8" s="16">
        <v>8336400</v>
      </c>
      <c r="D8" s="16">
        <v>2705500</v>
      </c>
      <c r="E8" s="16">
        <v>0</v>
      </c>
      <c r="F8" s="16">
        <v>342900</v>
      </c>
      <c r="G8" s="16">
        <f>1316200+2000000+5000000</f>
        <v>8316200</v>
      </c>
      <c r="H8" s="16">
        <v>0</v>
      </c>
      <c r="I8" s="16">
        <v>0</v>
      </c>
      <c r="J8" s="16">
        <v>77800</v>
      </c>
      <c r="K8" s="16">
        <v>0</v>
      </c>
      <c r="L8" s="16">
        <v>0</v>
      </c>
      <c r="M8" s="16">
        <v>0</v>
      </c>
      <c r="N8" s="17">
        <f t="shared" si="1"/>
        <v>19778800</v>
      </c>
    </row>
    <row r="9" spans="1:14" s="1" customFormat="1" ht="51" customHeight="1">
      <c r="A9" s="9">
        <v>6</v>
      </c>
      <c r="B9" s="21" t="s">
        <v>29</v>
      </c>
      <c r="C9" s="16">
        <v>0</v>
      </c>
      <c r="D9" s="16">
        <v>0</v>
      </c>
      <c r="E9" s="16">
        <v>0</v>
      </c>
      <c r="F9" s="16">
        <v>0</v>
      </c>
      <c r="G9" s="16">
        <v>200000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7">
        <f t="shared" si="1"/>
        <v>200000</v>
      </c>
    </row>
    <row r="10" spans="1:14" s="1" customFormat="1" ht="47.25">
      <c r="A10" s="9">
        <v>7</v>
      </c>
      <c r="B10" s="21" t="s">
        <v>27</v>
      </c>
      <c r="C10" s="16">
        <v>0</v>
      </c>
      <c r="D10" s="16">
        <v>0</v>
      </c>
      <c r="E10" s="16">
        <v>0</v>
      </c>
      <c r="F10" s="16">
        <v>0</v>
      </c>
      <c r="G10" s="16">
        <v>400000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7">
        <f t="shared" si="1"/>
        <v>400000</v>
      </c>
    </row>
    <row r="11" spans="1:14" s="1" customFormat="1" ht="94.5">
      <c r="A11" s="9">
        <v>8</v>
      </c>
      <c r="B11" s="20" t="s">
        <v>19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3000000</v>
      </c>
      <c r="N11" s="17">
        <f t="shared" si="1"/>
        <v>3000000</v>
      </c>
    </row>
    <row r="12" spans="1:14" s="1" customFormat="1" ht="78.75">
      <c r="A12" s="14">
        <v>9</v>
      </c>
      <c r="B12" s="20" t="s">
        <v>22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2500000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f t="shared" si="1"/>
        <v>2500000</v>
      </c>
    </row>
    <row r="13" spans="1:14" s="1" customFormat="1" ht="78.75">
      <c r="A13" s="9">
        <v>10</v>
      </c>
      <c r="B13" s="20" t="s">
        <v>20</v>
      </c>
      <c r="C13" s="16">
        <v>0</v>
      </c>
      <c r="D13" s="16">
        <v>2000000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f t="shared" si="1"/>
        <v>2000000</v>
      </c>
    </row>
    <row r="14" spans="1:14" s="1" customFormat="1" ht="94.5">
      <c r="A14" s="9">
        <v>11</v>
      </c>
      <c r="B14" s="20" t="s">
        <v>23</v>
      </c>
      <c r="C14" s="16">
        <v>0</v>
      </c>
      <c r="D14" s="16">
        <v>465000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7">
        <f t="shared" si="1"/>
        <v>465000</v>
      </c>
    </row>
    <row r="15" spans="1:14" s="1" customFormat="1" ht="126">
      <c r="A15" s="9">
        <v>12</v>
      </c>
      <c r="B15" s="20" t="s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2300000</v>
      </c>
      <c r="N15" s="17">
        <f>C15+D15+E15+F15+G15+H15+I15+J15+K15+L15+M15</f>
        <v>2300000</v>
      </c>
    </row>
    <row r="16" spans="1:14" s="1" customFormat="1" ht="38.25" customHeight="1">
      <c r="A16" s="9">
        <v>13</v>
      </c>
      <c r="B16" s="20" t="s">
        <v>25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158400</v>
      </c>
      <c r="N16" s="17">
        <f t="shared" si="1"/>
        <v>158400</v>
      </c>
    </row>
    <row r="17" spans="1:14" s="1" customFormat="1" ht="68.25" customHeight="1">
      <c r="A17" s="9">
        <v>14</v>
      </c>
      <c r="B17" s="21" t="s">
        <v>30</v>
      </c>
      <c r="C17" s="16">
        <v>0</v>
      </c>
      <c r="D17" s="16">
        <v>0</v>
      </c>
      <c r="E17" s="16">
        <v>0</v>
      </c>
      <c r="F17" s="16">
        <v>0</v>
      </c>
      <c r="G17" s="16">
        <v>20000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7">
        <f t="shared" si="1"/>
        <v>20000</v>
      </c>
    </row>
    <row r="18" spans="1:14" s="1" customFormat="1" ht="57" customHeight="1">
      <c r="A18" s="9" t="s">
        <v>33</v>
      </c>
      <c r="B18" s="21" t="s">
        <v>36</v>
      </c>
      <c r="C18" s="16">
        <v>0</v>
      </c>
      <c r="D18" s="16">
        <v>0</v>
      </c>
      <c r="E18" s="16">
        <v>0</v>
      </c>
      <c r="F18" s="16">
        <v>0</v>
      </c>
      <c r="G18" s="16">
        <v>1500000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7">
        <f t="shared" si="1"/>
        <v>1500000</v>
      </c>
    </row>
    <row r="19" spans="1:14" s="1" customFormat="1" ht="98.25" customHeight="1">
      <c r="A19" s="9">
        <v>16</v>
      </c>
      <c r="B19" s="21" t="s">
        <v>34</v>
      </c>
      <c r="C19" s="16">
        <v>0</v>
      </c>
      <c r="D19" s="16">
        <v>0</v>
      </c>
      <c r="E19" s="16">
        <v>0</v>
      </c>
      <c r="F19" s="16">
        <v>0</v>
      </c>
      <c r="G19" s="16">
        <v>1850000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7">
        <f t="shared" si="1"/>
        <v>1850000</v>
      </c>
    </row>
    <row r="20" spans="1:14" s="1" customFormat="1" ht="43.5" customHeight="1">
      <c r="A20" s="9">
        <v>17</v>
      </c>
      <c r="B20" s="21" t="s">
        <v>37</v>
      </c>
      <c r="C20" s="16">
        <v>0</v>
      </c>
      <c r="D20" s="16">
        <v>0</v>
      </c>
      <c r="E20" s="16">
        <v>0</v>
      </c>
      <c r="F20" s="16">
        <v>0</v>
      </c>
      <c r="G20" s="16">
        <v>12919.72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7">
        <f t="shared" si="1"/>
        <v>12919.72</v>
      </c>
    </row>
    <row r="21" spans="1:14">
      <c r="A21" s="10"/>
      <c r="B21" s="11" t="s">
        <v>11</v>
      </c>
      <c r="C21" s="13">
        <f t="shared" ref="C21:N21" si="2">SUM(C4:C20)</f>
        <v>59378989</v>
      </c>
      <c r="D21" s="13">
        <f t="shared" si="2"/>
        <v>17419553</v>
      </c>
      <c r="E21" s="13">
        <f t="shared" si="2"/>
        <v>0</v>
      </c>
      <c r="F21" s="13">
        <f t="shared" si="2"/>
        <v>1032150</v>
      </c>
      <c r="G21" s="13">
        <f t="shared" si="2"/>
        <v>18316994.609999999</v>
      </c>
      <c r="H21" s="13">
        <f t="shared" si="2"/>
        <v>2500000</v>
      </c>
      <c r="I21" s="13">
        <f t="shared" si="2"/>
        <v>367400</v>
      </c>
      <c r="J21" s="13">
        <f t="shared" si="2"/>
        <v>534850</v>
      </c>
      <c r="K21" s="13">
        <f t="shared" si="2"/>
        <v>0</v>
      </c>
      <c r="L21" s="13">
        <f t="shared" si="2"/>
        <v>0</v>
      </c>
      <c r="M21" s="13">
        <f t="shared" si="2"/>
        <v>5458400</v>
      </c>
      <c r="N21" s="13">
        <f t="shared" si="2"/>
        <v>105008336.61</v>
      </c>
    </row>
    <row r="22" spans="1:14">
      <c r="B22" s="12"/>
    </row>
    <row r="23" spans="1:14">
      <c r="B23" s="12"/>
    </row>
    <row r="24" spans="1:14" s="2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2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2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2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2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1">
    <mergeCell ref="A1:N1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"/>
  <sheetViews>
    <sheetView topLeftCell="A10" zoomScale="80" zoomScaleNormal="80" workbookViewId="0">
      <selection activeCell="N9" sqref="N9"/>
    </sheetView>
  </sheetViews>
  <sheetFormatPr defaultRowHeight="15.75"/>
  <cols>
    <col min="1" max="1" width="4.42578125" style="3" customWidth="1"/>
    <col min="2" max="2" width="36.28515625" style="3" customWidth="1"/>
    <col min="3" max="3" width="15.140625" style="3" customWidth="1"/>
    <col min="4" max="4" width="16.7109375" style="3" customWidth="1"/>
    <col min="5" max="5" width="12" style="3" customWidth="1"/>
    <col min="6" max="6" width="13.7109375" style="3" customWidth="1"/>
    <col min="7" max="7" width="14.28515625" style="3" customWidth="1"/>
    <col min="8" max="8" width="16.5703125" style="3" customWidth="1"/>
    <col min="9" max="9" width="15.28515625" style="3" customWidth="1"/>
    <col min="10" max="10" width="13.85546875" style="3" customWidth="1"/>
    <col min="11" max="11" width="15.42578125" style="3" customWidth="1"/>
    <col min="12" max="12" width="17.85546875" style="3" customWidth="1"/>
    <col min="13" max="13" width="16.42578125" style="3" customWidth="1"/>
    <col min="14" max="14" width="17.42578125" style="3" customWidth="1"/>
    <col min="15" max="15" width="9.140625" style="1"/>
    <col min="16" max="16" width="20.7109375" style="1" customWidth="1"/>
    <col min="17" max="17" width="14.28515625" style="1" customWidth="1"/>
    <col min="18" max="16384" width="9.140625" style="1"/>
  </cols>
  <sheetData>
    <row r="1" spans="1:17">
      <c r="B1" s="12"/>
    </row>
    <row r="2" spans="1:17" ht="39.75" customHeight="1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7">
      <c r="N3" s="3" t="s">
        <v>10</v>
      </c>
    </row>
    <row r="4" spans="1:17" ht="110.25">
      <c r="A4" s="4" t="s">
        <v>12</v>
      </c>
      <c r="B4" s="5" t="s">
        <v>9</v>
      </c>
      <c r="C4" s="6" t="s">
        <v>7</v>
      </c>
      <c r="D4" s="6" t="s">
        <v>8</v>
      </c>
      <c r="E4" s="6" t="s">
        <v>0</v>
      </c>
      <c r="F4" s="6" t="s">
        <v>5</v>
      </c>
      <c r="G4" s="6" t="s">
        <v>2</v>
      </c>
      <c r="H4" s="6" t="s">
        <v>1</v>
      </c>
      <c r="I4" s="6" t="s">
        <v>3</v>
      </c>
      <c r="J4" s="6" t="s">
        <v>4</v>
      </c>
      <c r="K4" s="6" t="s">
        <v>13</v>
      </c>
      <c r="L4" s="6" t="s">
        <v>14</v>
      </c>
      <c r="M4" s="7" t="s">
        <v>24</v>
      </c>
      <c r="N4" s="8" t="s">
        <v>6</v>
      </c>
    </row>
    <row r="5" spans="1:17" ht="47.25">
      <c r="A5" s="9">
        <v>1</v>
      </c>
      <c r="B5" s="15" t="s">
        <v>15</v>
      </c>
      <c r="C5" s="16">
        <v>0</v>
      </c>
      <c r="D5" s="16">
        <v>0</v>
      </c>
      <c r="E5" s="16">
        <v>0</v>
      </c>
      <c r="F5" s="16">
        <v>20000</v>
      </c>
      <c r="G5" s="16">
        <v>340500</v>
      </c>
      <c r="H5" s="16">
        <v>0</v>
      </c>
      <c r="I5" s="16">
        <v>153500</v>
      </c>
      <c r="J5" s="16">
        <v>0</v>
      </c>
      <c r="K5" s="16">
        <v>0</v>
      </c>
      <c r="L5" s="16">
        <v>0</v>
      </c>
      <c r="M5" s="16">
        <v>0</v>
      </c>
      <c r="N5" s="17">
        <f>C5+D5+E5+F5+G5+H5+I5+J5+K5+L5+M5</f>
        <v>514000</v>
      </c>
    </row>
    <row r="6" spans="1:17" ht="78.75">
      <c r="A6" s="9">
        <v>2</v>
      </c>
      <c r="B6" s="4" t="s">
        <v>26</v>
      </c>
      <c r="C6" s="18">
        <f>50049900</f>
        <v>50049900</v>
      </c>
      <c r="D6" s="19">
        <v>12041130</v>
      </c>
      <c r="E6" s="19">
        <v>0</v>
      </c>
      <c r="F6" s="19">
        <v>669250</v>
      </c>
      <c r="G6" s="19">
        <f>3539350+5306.67+846600</f>
        <v>4391256.67</v>
      </c>
      <c r="H6" s="19">
        <v>0</v>
      </c>
      <c r="I6" s="19">
        <v>0</v>
      </c>
      <c r="J6" s="19">
        <v>457050</v>
      </c>
      <c r="K6" s="18">
        <v>0</v>
      </c>
      <c r="L6" s="16">
        <v>0</v>
      </c>
      <c r="M6" s="16">
        <v>0</v>
      </c>
      <c r="N6" s="17">
        <f t="shared" ref="N6:N7" si="0">C6+D6+E6+F6+G6+H6+I6+J6+K6+L6+M6</f>
        <v>67608586.670000002</v>
      </c>
      <c r="Q6" s="22"/>
    </row>
    <row r="7" spans="1:17" ht="63">
      <c r="A7" s="9">
        <v>3</v>
      </c>
      <c r="B7" s="4" t="s">
        <v>16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213900</v>
      </c>
      <c r="J7" s="16">
        <v>0</v>
      </c>
      <c r="K7" s="16">
        <v>0</v>
      </c>
      <c r="L7" s="16">
        <v>0</v>
      </c>
      <c r="M7" s="16">
        <v>0</v>
      </c>
      <c r="N7" s="17">
        <f t="shared" si="0"/>
        <v>213900</v>
      </c>
    </row>
    <row r="8" spans="1:17" ht="126">
      <c r="A8" s="9">
        <v>4</v>
      </c>
      <c r="B8" s="20" t="s">
        <v>17</v>
      </c>
      <c r="C8" s="16">
        <v>992689</v>
      </c>
      <c r="D8" s="16">
        <v>207923</v>
      </c>
      <c r="E8" s="16">
        <v>0</v>
      </c>
      <c r="F8" s="16">
        <v>0</v>
      </c>
      <c r="G8" s="16">
        <v>245068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7">
        <f t="shared" ref="N8:N18" si="1">C8+D8+E8+F8+G8+H8+I8+J8+K8+L8+M8</f>
        <v>1445680</v>
      </c>
    </row>
    <row r="9" spans="1:17" ht="94.5">
      <c r="A9" s="9">
        <v>5</v>
      </c>
      <c r="B9" s="21" t="s">
        <v>18</v>
      </c>
      <c r="C9" s="16">
        <v>8336400</v>
      </c>
      <c r="D9" s="16">
        <v>4705500</v>
      </c>
      <c r="E9" s="16">
        <v>0</v>
      </c>
      <c r="F9" s="16">
        <v>342900</v>
      </c>
      <c r="G9" s="16">
        <v>1316200</v>
      </c>
      <c r="H9" s="16">
        <v>0</v>
      </c>
      <c r="I9" s="16">
        <v>0</v>
      </c>
      <c r="J9" s="16">
        <v>77800</v>
      </c>
      <c r="K9" s="16">
        <v>0</v>
      </c>
      <c r="L9" s="16">
        <v>0</v>
      </c>
      <c r="M9" s="16">
        <v>0</v>
      </c>
      <c r="N9" s="17">
        <f t="shared" si="1"/>
        <v>14778800</v>
      </c>
    </row>
    <row r="10" spans="1:17" ht="47.25">
      <c r="A10" s="9">
        <v>6</v>
      </c>
      <c r="B10" s="21" t="s">
        <v>27</v>
      </c>
      <c r="C10" s="16">
        <v>0</v>
      </c>
      <c r="D10" s="16">
        <v>0</v>
      </c>
      <c r="E10" s="16">
        <v>0</v>
      </c>
      <c r="F10" s="16">
        <v>0</v>
      </c>
      <c r="G10" s="16">
        <v>400000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7">
        <f t="shared" si="1"/>
        <v>400000</v>
      </c>
    </row>
    <row r="11" spans="1:17" ht="94.5">
      <c r="A11" s="9">
        <v>7</v>
      </c>
      <c r="B11" s="20" t="s">
        <v>19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2000000</v>
      </c>
      <c r="N11" s="17">
        <f t="shared" si="1"/>
        <v>2000000</v>
      </c>
    </row>
    <row r="12" spans="1:17" ht="78.75">
      <c r="A12" s="9">
        <v>8</v>
      </c>
      <c r="B12" s="20" t="s">
        <v>22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2500000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f t="shared" si="1"/>
        <v>2500000</v>
      </c>
    </row>
    <row r="13" spans="1:17" ht="78.75">
      <c r="A13" s="9">
        <v>9</v>
      </c>
      <c r="B13" s="20" t="s">
        <v>20</v>
      </c>
      <c r="C13" s="16">
        <v>0</v>
      </c>
      <c r="D13" s="16">
        <v>3000000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f t="shared" si="1"/>
        <v>3000000</v>
      </c>
    </row>
    <row r="14" spans="1:17" ht="94.5">
      <c r="A14" s="9">
        <v>10</v>
      </c>
      <c r="B14" s="20" t="s">
        <v>23</v>
      </c>
      <c r="C14" s="16">
        <v>0</v>
      </c>
      <c r="D14" s="16">
        <v>465000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7">
        <f t="shared" si="1"/>
        <v>465000</v>
      </c>
    </row>
    <row r="15" spans="1:17" ht="126">
      <c r="A15" s="9">
        <v>11</v>
      </c>
      <c r="B15" s="20" t="s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2300000</v>
      </c>
      <c r="N15" s="17">
        <f t="shared" si="1"/>
        <v>2300000</v>
      </c>
    </row>
    <row r="16" spans="1:17" s="2" customFormat="1" ht="31.5">
      <c r="A16" s="9">
        <v>12</v>
      </c>
      <c r="B16" s="20" t="s">
        <v>25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120000</v>
      </c>
      <c r="N16" s="17">
        <f t="shared" si="1"/>
        <v>120000</v>
      </c>
    </row>
    <row r="17" spans="1:14" s="2" customFormat="1" ht="63">
      <c r="A17" s="9" t="s">
        <v>31</v>
      </c>
      <c r="B17" s="21" t="s">
        <v>30</v>
      </c>
      <c r="C17" s="16">
        <v>0</v>
      </c>
      <c r="D17" s="16">
        <v>0</v>
      </c>
      <c r="E17" s="16">
        <v>0</v>
      </c>
      <c r="F17" s="16">
        <v>0</v>
      </c>
      <c r="G17" s="16">
        <v>20000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7">
        <f t="shared" si="1"/>
        <v>20000</v>
      </c>
    </row>
    <row r="18" spans="1:14" s="2" customFormat="1" ht="81.75" customHeight="1">
      <c r="A18" s="9">
        <v>14</v>
      </c>
      <c r="B18" s="21" t="s">
        <v>38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200000</v>
      </c>
      <c r="N18" s="17">
        <f t="shared" si="1"/>
        <v>200000</v>
      </c>
    </row>
    <row r="19" spans="1:14" s="2" customFormat="1">
      <c r="A19" s="10"/>
      <c r="B19" s="11" t="s">
        <v>11</v>
      </c>
      <c r="C19" s="13">
        <f t="shared" ref="C19:L19" si="2">SUM(C5:C17)</f>
        <v>59378989</v>
      </c>
      <c r="D19" s="13">
        <f t="shared" si="2"/>
        <v>20419553</v>
      </c>
      <c r="E19" s="13">
        <f t="shared" si="2"/>
        <v>0</v>
      </c>
      <c r="F19" s="13">
        <f t="shared" si="2"/>
        <v>1032150</v>
      </c>
      <c r="G19" s="13">
        <f t="shared" si="2"/>
        <v>6713024.6699999999</v>
      </c>
      <c r="H19" s="13">
        <f t="shared" si="2"/>
        <v>2500000</v>
      </c>
      <c r="I19" s="13">
        <f t="shared" si="2"/>
        <v>367400</v>
      </c>
      <c r="J19" s="13">
        <f t="shared" si="2"/>
        <v>534850</v>
      </c>
      <c r="K19" s="13">
        <f t="shared" si="2"/>
        <v>0</v>
      </c>
      <c r="L19" s="13">
        <f t="shared" si="2"/>
        <v>0</v>
      </c>
      <c r="M19" s="13">
        <f>SUM(M5:M18)</f>
        <v>4620000</v>
      </c>
      <c r="N19" s="13">
        <f>SUM(N5:N18)</f>
        <v>95565966.670000002</v>
      </c>
    </row>
    <row r="20" spans="1:14" s="2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2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2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2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2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2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2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2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2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2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2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 count="1">
    <mergeCell ref="A2:N2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7"/>
  <sheetViews>
    <sheetView tabSelected="1" topLeftCell="A10" zoomScale="80" zoomScaleNormal="80" workbookViewId="0">
      <selection activeCell="A6" sqref="A6:XFD6"/>
    </sheetView>
  </sheetViews>
  <sheetFormatPr defaultRowHeight="15.75"/>
  <cols>
    <col min="1" max="1" width="4.42578125" style="3" customWidth="1"/>
    <col min="2" max="2" width="36.28515625" style="3" customWidth="1"/>
    <col min="3" max="3" width="15.140625" style="3" customWidth="1"/>
    <col min="4" max="4" width="16.7109375" style="3" customWidth="1"/>
    <col min="5" max="5" width="12" style="3" customWidth="1"/>
    <col min="6" max="6" width="13.7109375" style="3" customWidth="1"/>
    <col min="7" max="7" width="14.28515625" style="3" customWidth="1"/>
    <col min="8" max="8" width="12" style="3" customWidth="1"/>
    <col min="9" max="9" width="15.28515625" style="3" customWidth="1"/>
    <col min="10" max="10" width="13.85546875" style="3" customWidth="1"/>
    <col min="11" max="11" width="15.42578125" style="3" customWidth="1"/>
    <col min="12" max="12" width="17.85546875" style="3" customWidth="1"/>
    <col min="13" max="13" width="16.42578125" style="3" customWidth="1"/>
    <col min="14" max="14" width="17.42578125" style="3" customWidth="1"/>
    <col min="15" max="15" width="9.140625" style="1" customWidth="1"/>
    <col min="16" max="16384" width="9.140625" style="1"/>
  </cols>
  <sheetData>
    <row r="1" spans="1:17" s="2" customFormat="1" ht="46.5" customHeight="1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7" s="2" customForma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10</v>
      </c>
    </row>
    <row r="3" spans="1:17" s="2" customFormat="1" ht="110.25">
      <c r="A3" s="4" t="s">
        <v>12</v>
      </c>
      <c r="B3" s="5" t="s">
        <v>9</v>
      </c>
      <c r="C3" s="6" t="s">
        <v>7</v>
      </c>
      <c r="D3" s="6" t="s">
        <v>8</v>
      </c>
      <c r="E3" s="6" t="s">
        <v>0</v>
      </c>
      <c r="F3" s="6" t="s">
        <v>5</v>
      </c>
      <c r="G3" s="6" t="s">
        <v>2</v>
      </c>
      <c r="H3" s="6" t="s">
        <v>1</v>
      </c>
      <c r="I3" s="6" t="s">
        <v>3</v>
      </c>
      <c r="J3" s="6" t="s">
        <v>4</v>
      </c>
      <c r="K3" s="6" t="s">
        <v>13</v>
      </c>
      <c r="L3" s="6" t="s">
        <v>14</v>
      </c>
      <c r="M3" s="7" t="s">
        <v>24</v>
      </c>
      <c r="N3" s="8" t="s">
        <v>6</v>
      </c>
    </row>
    <row r="4" spans="1:17" ht="47.25">
      <c r="A4" s="9">
        <v>1</v>
      </c>
      <c r="B4" s="15" t="s">
        <v>15</v>
      </c>
      <c r="C4" s="16">
        <v>0</v>
      </c>
      <c r="D4" s="16">
        <v>0</v>
      </c>
      <c r="E4" s="16">
        <v>0</v>
      </c>
      <c r="F4" s="16">
        <v>20000</v>
      </c>
      <c r="G4" s="16">
        <v>340500</v>
      </c>
      <c r="H4" s="16">
        <v>0</v>
      </c>
      <c r="I4" s="16">
        <v>153500</v>
      </c>
      <c r="J4" s="16">
        <v>0</v>
      </c>
      <c r="K4" s="16">
        <v>0</v>
      </c>
      <c r="L4" s="16">
        <v>0</v>
      </c>
      <c r="M4" s="16">
        <v>0</v>
      </c>
      <c r="N4" s="17">
        <f>C4+D4+E4+F4+G4+H4+I4+J4+K4+L4+M4</f>
        <v>514000</v>
      </c>
    </row>
    <row r="5" spans="1:17" ht="78.75">
      <c r="A5" s="9">
        <v>2</v>
      </c>
      <c r="B5" s="4" t="s">
        <v>26</v>
      </c>
      <c r="C5" s="18">
        <f>50049900</f>
        <v>50049900</v>
      </c>
      <c r="D5" s="19">
        <v>12041130</v>
      </c>
      <c r="E5" s="19">
        <v>0</v>
      </c>
      <c r="F5" s="19">
        <v>669250</v>
      </c>
      <c r="G5" s="19">
        <f>3539350+5416.73+846600</f>
        <v>4391366.7300000004</v>
      </c>
      <c r="H5" s="19">
        <v>0</v>
      </c>
      <c r="I5" s="19">
        <v>0</v>
      </c>
      <c r="J5" s="19">
        <v>457050</v>
      </c>
      <c r="K5" s="18">
        <v>0</v>
      </c>
      <c r="L5" s="16">
        <v>0</v>
      </c>
      <c r="M5" s="16">
        <v>0</v>
      </c>
      <c r="N5" s="17">
        <f t="shared" ref="N5:N6" si="0">C5+D5+E5+F5+G5+H5+I5+J5+K5+L5+M5</f>
        <v>67608696.730000004</v>
      </c>
      <c r="Q5" s="22"/>
    </row>
    <row r="6" spans="1:17" ht="63">
      <c r="A6" s="9">
        <v>3</v>
      </c>
      <c r="B6" s="4" t="s">
        <v>16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213900</v>
      </c>
      <c r="J6" s="16">
        <v>0</v>
      </c>
      <c r="K6" s="16">
        <v>0</v>
      </c>
      <c r="L6" s="16">
        <v>0</v>
      </c>
      <c r="M6" s="16">
        <v>0</v>
      </c>
      <c r="N6" s="17">
        <f t="shared" si="0"/>
        <v>213900</v>
      </c>
    </row>
    <row r="7" spans="1:17" s="2" customFormat="1" ht="126">
      <c r="A7" s="9">
        <v>4</v>
      </c>
      <c r="B7" s="20" t="s">
        <v>17</v>
      </c>
      <c r="C7" s="16">
        <v>992689</v>
      </c>
      <c r="D7" s="16">
        <v>207923</v>
      </c>
      <c r="E7" s="16">
        <v>0</v>
      </c>
      <c r="F7" s="16">
        <v>0</v>
      </c>
      <c r="G7" s="16">
        <v>245068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7">
        <f t="shared" ref="N7:N17" si="1">C7+D7+E7+F7+G7+H7+I7+J7+K7+L7+M7</f>
        <v>1445680</v>
      </c>
    </row>
    <row r="8" spans="1:17" s="2" customFormat="1" ht="94.5">
      <c r="A8" s="9">
        <v>5</v>
      </c>
      <c r="B8" s="21" t="s">
        <v>18</v>
      </c>
      <c r="C8" s="16">
        <v>8336400</v>
      </c>
      <c r="D8" s="16">
        <v>4705500</v>
      </c>
      <c r="E8" s="16">
        <v>0</v>
      </c>
      <c r="F8" s="16">
        <v>342900</v>
      </c>
      <c r="G8" s="16">
        <v>1316200</v>
      </c>
      <c r="H8" s="16">
        <v>0</v>
      </c>
      <c r="I8" s="16">
        <v>0</v>
      </c>
      <c r="J8" s="16">
        <v>77800</v>
      </c>
      <c r="K8" s="16">
        <v>0</v>
      </c>
      <c r="L8" s="16">
        <v>0</v>
      </c>
      <c r="M8" s="16">
        <v>0</v>
      </c>
      <c r="N8" s="17">
        <f t="shared" si="1"/>
        <v>14778800</v>
      </c>
    </row>
    <row r="9" spans="1:17" s="2" customFormat="1" ht="47.25">
      <c r="A9" s="9">
        <v>6</v>
      </c>
      <c r="B9" s="21" t="s">
        <v>27</v>
      </c>
      <c r="C9" s="16">
        <v>0</v>
      </c>
      <c r="D9" s="16">
        <v>0</v>
      </c>
      <c r="E9" s="16">
        <v>0</v>
      </c>
      <c r="F9" s="16">
        <v>0</v>
      </c>
      <c r="G9" s="16">
        <v>400000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7">
        <f t="shared" si="1"/>
        <v>400000</v>
      </c>
    </row>
    <row r="10" spans="1:17" s="2" customFormat="1" ht="94.5">
      <c r="A10" s="9">
        <v>7</v>
      </c>
      <c r="B10" s="20" t="s">
        <v>19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2000000</v>
      </c>
      <c r="N10" s="17">
        <f t="shared" si="1"/>
        <v>2000000</v>
      </c>
    </row>
    <row r="11" spans="1:17" s="2" customFormat="1" ht="78.75">
      <c r="A11" s="9">
        <v>8</v>
      </c>
      <c r="B11" s="20" t="s">
        <v>22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2500000</v>
      </c>
      <c r="N11" s="17">
        <f t="shared" si="1"/>
        <v>2500000</v>
      </c>
    </row>
    <row r="12" spans="1:17" s="2" customFormat="1" ht="78.75">
      <c r="A12" s="9">
        <v>9</v>
      </c>
      <c r="B12" s="20" t="s">
        <v>20</v>
      </c>
      <c r="C12" s="16">
        <v>0</v>
      </c>
      <c r="D12" s="16">
        <v>3000000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f t="shared" si="1"/>
        <v>3000000</v>
      </c>
    </row>
    <row r="13" spans="1:17" s="2" customFormat="1" ht="94.5">
      <c r="A13" s="9">
        <v>10</v>
      </c>
      <c r="B13" s="20" t="s">
        <v>23</v>
      </c>
      <c r="C13" s="16">
        <v>0</v>
      </c>
      <c r="D13" s="16">
        <v>465000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f t="shared" si="1"/>
        <v>465000</v>
      </c>
    </row>
    <row r="14" spans="1:17" s="2" customFormat="1" ht="126">
      <c r="A14" s="9">
        <v>11</v>
      </c>
      <c r="B14" s="20" t="s">
        <v>21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2300000</v>
      </c>
      <c r="N14" s="17">
        <f t="shared" si="1"/>
        <v>2300000</v>
      </c>
    </row>
    <row r="15" spans="1:17" s="2" customFormat="1" ht="31.5">
      <c r="A15" s="9">
        <v>12</v>
      </c>
      <c r="B15" s="20" t="s">
        <v>25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120000</v>
      </c>
      <c r="N15" s="17">
        <f t="shared" si="1"/>
        <v>120000</v>
      </c>
    </row>
    <row r="16" spans="1:17" s="2" customFormat="1" ht="63">
      <c r="A16" s="9" t="s">
        <v>31</v>
      </c>
      <c r="B16" s="21" t="s">
        <v>30</v>
      </c>
      <c r="C16" s="16">
        <v>0</v>
      </c>
      <c r="D16" s="16">
        <v>0</v>
      </c>
      <c r="E16" s="16">
        <v>0</v>
      </c>
      <c r="F16" s="16">
        <v>0</v>
      </c>
      <c r="G16" s="16">
        <v>20000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7">
        <f t="shared" si="1"/>
        <v>20000</v>
      </c>
    </row>
    <row r="17" spans="1:14" s="2" customFormat="1" ht="78.75">
      <c r="A17" s="9">
        <v>14</v>
      </c>
      <c r="B17" s="21" t="s">
        <v>38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200000</v>
      </c>
      <c r="N17" s="17">
        <f t="shared" si="1"/>
        <v>200000</v>
      </c>
    </row>
    <row r="18" spans="1:14" s="2" customFormat="1">
      <c r="A18" s="10"/>
      <c r="B18" s="11" t="s">
        <v>11</v>
      </c>
      <c r="C18" s="23">
        <f t="shared" ref="C18:M18" si="2">SUM(C4:C16)</f>
        <v>59378989</v>
      </c>
      <c r="D18" s="23">
        <f t="shared" si="2"/>
        <v>20419553</v>
      </c>
      <c r="E18" s="23">
        <f t="shared" si="2"/>
        <v>0</v>
      </c>
      <c r="F18" s="23">
        <f t="shared" si="2"/>
        <v>1032150</v>
      </c>
      <c r="G18" s="23">
        <f t="shared" si="2"/>
        <v>6713134.7300000004</v>
      </c>
      <c r="H18" s="23">
        <f t="shared" si="2"/>
        <v>0</v>
      </c>
      <c r="I18" s="23">
        <f t="shared" si="2"/>
        <v>367400</v>
      </c>
      <c r="J18" s="23">
        <f t="shared" si="2"/>
        <v>534850</v>
      </c>
      <c r="K18" s="23">
        <f t="shared" si="2"/>
        <v>0</v>
      </c>
      <c r="L18" s="23">
        <f t="shared" si="2"/>
        <v>0</v>
      </c>
      <c r="M18" s="23">
        <f t="shared" si="2"/>
        <v>6920000</v>
      </c>
      <c r="N18" s="23">
        <f>SUM(N4:N17)</f>
        <v>95566076.730000004</v>
      </c>
    </row>
    <row r="19" spans="1:14" s="2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2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2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2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2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2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2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2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2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2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2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2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2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2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2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2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2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2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2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2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2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2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2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2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2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2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2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2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2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2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2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2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2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2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2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2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2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2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2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2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2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2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2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2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s="2" customForma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s="2" customForma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s="2" customForma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s="2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s="2" customForma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s="2" customForma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s="2" customForma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s="2" customForma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s="2" customForma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s="2" customForma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s="2" customForma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s="2" customForma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s="2" customForma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s="2" customForma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s="2" customForma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s="2" customForma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s="2" customForma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s="2" customForma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s="2" customForma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s="2" customForma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s="2" customForma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s="2" customForma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s="2" customForma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s="2" customForma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s="2" customForma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s="2" customForma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s="2" customForma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</sheetData>
  <mergeCells count="1">
    <mergeCell ref="A1:N1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2026</vt:lpstr>
      <vt:lpstr>2027</vt:lpstr>
      <vt:lpstr>2028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ObolenskayaVN</dc:creator>
  <cp:lastModifiedBy>ObolenskayaVN</cp:lastModifiedBy>
  <cp:lastPrinted>2023-11-01T11:57:26Z</cp:lastPrinted>
  <dcterms:created xsi:type="dcterms:W3CDTF">2017-11-13T08:12:34Z</dcterms:created>
  <dcterms:modified xsi:type="dcterms:W3CDTF">2025-11-11T07:35:57Z</dcterms:modified>
</cp:coreProperties>
</file>